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AC3FAFC9-4C9B-4C15-AC45-B8044D9E0D02}" xr6:coauthVersionLast="47" xr6:coauthVersionMax="47" xr10:uidLastSave="{00000000-0000-0000-0000-000000000000}"/>
  <bookViews>
    <workbookView xWindow="21480" yWindow="-120" windowWidth="21840" windowHeight="13020" xr2:uid="{6FC7900D-748F-4F85-A2FA-1E63937ACF10}"/>
  </bookViews>
  <sheets>
    <sheet name="219" sheetId="1" r:id="rId1"/>
  </sheets>
  <definedNames>
    <definedName name="\P">#REF!</definedName>
    <definedName name="\S">#REF!</definedName>
    <definedName name="__ACT99">#REF!</definedName>
    <definedName name="__agl1">#REF!</definedName>
    <definedName name="__agl2">#REF!</definedName>
    <definedName name="__agl3">#REF!</definedName>
    <definedName name="__Bal3">#REF!</definedName>
    <definedName name="__CGC66">#REF!</definedName>
    <definedName name="__ETG66">#REF!</definedName>
    <definedName name="__FCG66">#REF!</definedName>
    <definedName name="__je28">#REF!</definedName>
    <definedName name="__PSC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hidden="1">#REF!</definedName>
    <definedName name="_10__123Graph_ACHART_6" hidden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hidden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hidden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hidden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hidden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hidden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hidden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hidden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hidden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hidden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>#REF!</definedName>
    <definedName name="_1997">#REF!</definedName>
    <definedName name="_2__123Graph_ACHART_111" hidden="1">#REF!</definedName>
    <definedName name="_2_2Q97">#REF!</definedName>
    <definedName name="_20__123Graph_CCHART_111" hidden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hidden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hidden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3__123Graph_CCHART_26" hidden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hidden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hidden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hidden="1">#REF!</definedName>
    <definedName name="_260">#REF!</definedName>
    <definedName name="_2635">#REF!</definedName>
    <definedName name="_2657">#REF!</definedName>
    <definedName name="_268">#REF!</definedName>
    <definedName name="_27__123Graph_DCHART_112" hidden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hidden="1">#REF!</definedName>
    <definedName name="_282">#REF!</definedName>
    <definedName name="_285">#REF!</definedName>
    <definedName name="_29__123Graph_DCHART_3" hidden="1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hidden="1">#REF!</definedName>
    <definedName name="_3_94INVENTORY">#REF!</definedName>
    <definedName name="_30__123Graph_ECHART_1" hidden="1">#REF!</definedName>
    <definedName name="_301">#REF!</definedName>
    <definedName name="_303">#REF!</definedName>
    <definedName name="_305">#REF!</definedName>
    <definedName name="_31__123Graph_ECHART_2" hidden="1">#REF!</definedName>
    <definedName name="_314">#REF!</definedName>
    <definedName name="_316">#REF!</definedName>
    <definedName name="_32__123Graph_XCHART_112" hidden="1">#REF!</definedName>
    <definedName name="_320">#REF!</definedName>
    <definedName name="_323">#REF!</definedName>
    <definedName name="_327">#REF!</definedName>
    <definedName name="_329">#REF!</definedName>
    <definedName name="_33__123Graph_XCHART_2" hidden="1">#REF!</definedName>
    <definedName name="_334">#REF!</definedName>
    <definedName name="_337">#REF!</definedName>
    <definedName name="_338">#REF!</definedName>
    <definedName name="_34__123Graph_XCHART_30" hidden="1">#REF!</definedName>
    <definedName name="_346">#REF!</definedName>
    <definedName name="_349">#REF!</definedName>
    <definedName name="_35__123Graph_XCHART_4" hidden="1">#REF!</definedName>
    <definedName name="_350">#REF!</definedName>
    <definedName name="_355">#REF!</definedName>
    <definedName name="_359">#REF!</definedName>
    <definedName name="_36__123Graph_XCHART_5" hidden="1">#REF!</definedName>
    <definedName name="_360">#REF!</definedName>
    <definedName name="_368">#REF!</definedName>
    <definedName name="_37__123Graph_XCHART_6" hidden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hidden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hidden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hidden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7__123Graph_ACHART_30" hidden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8__123Graph_ACHART_4" hidden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hidden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>#REF!</definedName>
    <definedName name="_bdm.1927065B0EFD46A48E6CC97723D5AEB3.edm" hidden="1">#REF!</definedName>
    <definedName name="_CGC66">#REF!</definedName>
    <definedName name="_com1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INM1">#REF!</definedName>
    <definedName name="_INM2">#REF!</definedName>
    <definedName name="_INM3">#REF!</definedName>
    <definedName name="_INM4">#REF!</definedName>
    <definedName name="_INM5">#REF!</definedName>
    <definedName name="_INM6">#REF!</definedName>
    <definedName name="_je28">#REF!</definedName>
    <definedName name="_Key1" hidden="1">#REF!</definedName>
    <definedName name="_multi2">#REF!</definedName>
    <definedName name="_multi3">#REF!</definedName>
    <definedName name="_multi4">#REF!</definedName>
    <definedName name="_multi5">#REF!</definedName>
    <definedName name="_multi6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#REF!</definedName>
    <definedName name="_PG116">#REF!</definedName>
    <definedName name="_PG3">#REF!</definedName>
    <definedName name="_PG4">#REF!</definedName>
    <definedName name="_PG5">#REF!</definedName>
    <definedName name="_PSC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hidden="1">#REF!</definedName>
    <definedName name="_Regression_Y" hidden="1">#REF!</definedName>
    <definedName name="_res1">#REF!</definedName>
    <definedName name="_res2">#REF!</definedName>
    <definedName name="_res3">#REF!</definedName>
    <definedName name="_res4">#REF!</definedName>
    <definedName name="_res5">#REF!</definedName>
    <definedName name="_res6">#REF!</definedName>
    <definedName name="_RET99">#REF!</definedName>
    <definedName name="_rtr92508">#REF!</definedName>
    <definedName name="_Sort" hidden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TR25">#REF!</definedName>
    <definedName name="_WTR50">#REF!</definedName>
    <definedName name="_www1" hidden="1">{#N/A,#N/A,FALSE,"schA"}</definedName>
    <definedName name="a">#REF!</definedName>
    <definedName name="aa" hidden="1">{#N/A,#N/A,FALSE,"PG6RLG"}</definedName>
    <definedName name="AAA_DOCTOPS" hidden="1">"AAA_SET"</definedName>
    <definedName name="AAA_duser" hidden="1">"OFF"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{#N/A,#N/A,FALSE,"PG6RLG"}</definedName>
    <definedName name="abcd" hidden="1">{#N/A,#N/A,FALSE,"PG6RLG"}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Start">#REF!</definedName>
    <definedName name="ACTUAL_COST">#REF!</definedName>
    <definedName name="Actuals">#REF!</definedName>
    <definedName name="actuals2">#REF!</definedName>
    <definedName name="Additions">#REF!</definedName>
    <definedName name="Adj_Donate_m1">#REF!</definedName>
    <definedName name="ADMINISTRATIVE_LAW_JUDGE__ALJ">#REF!</definedName>
    <definedName name="ADVANCES_FOR_CONSTRUCTION">#REF!</definedName>
    <definedName name="AFD1250CC">#REF!</definedName>
    <definedName name="AFD1250DC">#REF!</definedName>
    <definedName name="AFD1250SC">#REF!</definedName>
    <definedName name="AFFILIATED_ENTITIES_TEST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>#REF!</definedName>
    <definedName name="ANNUALIZATION">#REF!</definedName>
    <definedName name="anscount" hidden="1">1</definedName>
    <definedName name="apn">#REF!</definedName>
    <definedName name="appendix_A">#REF!</definedName>
    <definedName name="appendix_b">#REF!</definedName>
    <definedName name="Appendix_c">#REF!</definedName>
    <definedName name="APPENDIX_D">#REF!</definedName>
    <definedName name="Approved_NOT_Cleared_ALL">#REF!</definedName>
    <definedName name="APR">#REF!</definedName>
    <definedName name="apr06Data">#REF!</definedName>
    <definedName name="apr07Data">#REF!</definedName>
    <definedName name="aprMod">#REF!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>#REF!</definedName>
    <definedName name="asdf" hidden="1">{#N/A,#N/A,FALSE,"Income Statement";#N/A,#N/A,FALSE,"Balance Sheet";#N/A,#N/A,FALSE,"Cash Flows";#N/A,#N/A,FALSE,"Ratios"}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slldd">"V2007-03-31"</definedName>
    <definedName name="Atlanta_Gas_Light_Company">#REF!</definedName>
    <definedName name="ATLANTIC_SEABOARD">#REF!</definedName>
    <definedName name="aug06Data">#REF!</definedName>
    <definedName name="AutoCalcCap" hidden="1">#REF!</definedName>
    <definedName name="AutoCalcCash" hidden="1">#REF!</definedName>
    <definedName name="AutoCalcROE" hidden="1">#REF!</definedName>
    <definedName name="av" hidden="1">{#N/A,#N/A,FALSE,"PG6RLG"}</definedName>
    <definedName name="B">#REF!</definedName>
    <definedName name="BACKHAUL">#REF!</definedName>
    <definedName name="Bal">#REF!</definedName>
    <definedName name="balance">#REF!</definedName>
    <definedName name="Balance_AGLC">#REF!</definedName>
    <definedName name="Balance_AGLI">#REF!</definedName>
    <definedName name="Balance_Capital_Corp">#REF!</definedName>
    <definedName name="Balance_Chattanooga">#REF!</definedName>
    <definedName name="Balance_Combined_AGLC">#REF!</definedName>
    <definedName name="Balance_Combined_AGLR">#REF!</definedName>
    <definedName name="Balance_Combined_CustomerCare">#REF!</definedName>
    <definedName name="Balance_Energy_Corp">#REF!</definedName>
    <definedName name="Balance_EnergyWise">#REF!</definedName>
    <definedName name="Balance_GEC">#REF!</definedName>
    <definedName name="Balance_GGC">#REF!</definedName>
    <definedName name="Balance_GL1">#REF!</definedName>
    <definedName name="Balance_GL44">#REF!</definedName>
    <definedName name="Balance_GL45">#REF!</definedName>
    <definedName name="Balance_GL7">#REF!</definedName>
    <definedName name="Balance_Global_ER">#REF!</definedName>
    <definedName name="Balance_GNGC">#REF!</definedName>
    <definedName name="Balance_Networks_LLC">#REF!</definedName>
    <definedName name="Balance_Peaking">#REF!</definedName>
    <definedName name="Balance_Propane_Services">#REF!</definedName>
    <definedName name="Balance_Retired_Main">#REF!</definedName>
    <definedName name="Balance_Rome">#REF!</definedName>
    <definedName name="Balance_SELNG">#REF!</definedName>
    <definedName name="Balance_Sequent_Energy_Mgt">#REF!</definedName>
    <definedName name="Balance_Sequent_LLC">#REF!</definedName>
    <definedName name="Balance_Service_Co">#REF!</definedName>
    <definedName name="BALANCE_SHEET">#REF!</definedName>
    <definedName name="Balance_Trustees">#REF!</definedName>
    <definedName name="Balance_VNG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hidden="1">{#N/A,#N/A,FALSE,"PG6RLG"}</definedName>
    <definedName name="bbb" hidden="1">{#N/A,#N/A,FALSE,"Aging Summary";#N/A,#N/A,FALSE,"Ratio Analysis";#N/A,#N/A,FALSE,"Test 120 Day Accts";#N/A,#N/A,FALSE,"Tickmarks"}</definedName>
    <definedName name="bbbb" hidden="1">{#N/A,#N/A,FALSE,"PG6RLG"}</definedName>
    <definedName name="BCSUsage">#REF!</definedName>
    <definedName name="BELOW_THE_LINE_VS_ABOVE_THE_LINE">#REF!</definedName>
    <definedName name="BENEFIT_COST_RATIO">#REF!</definedName>
    <definedName name="BGSS_P">#REF!</definedName>
    <definedName name="BGSSMrates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od">#REF!</definedName>
    <definedName name="BMrd">#REF!</definedName>
    <definedName name="BOND_RATINGS">#REF!</definedName>
    <definedName name="BOTTOM_HOLE__ROCK__PRESSURE">#REF!</definedName>
    <definedName name="BPUin">#REF!</definedName>
    <definedName name="BRATE">#REF!</definedName>
    <definedName name="BRev">#REF!</definedName>
    <definedName name="BRHusage">#REF!</definedName>
    <definedName name="BRSUsage">#REF!</definedName>
    <definedName name="BS2_Datarange">#REF!</definedName>
    <definedName name="BS2_Download">#REF!</definedName>
    <definedName name="BSCTSusage">#REF!</definedName>
    <definedName name="bsrange">#REF!</definedName>
    <definedName name="btfde" hidden="1">{#N/A,#N/A,FALSE,"PG6RLG"}</definedName>
    <definedName name="btgre" hidden="1">{#N/A,#N/A,FALSE,"PG6RLG"}</definedName>
    <definedName name="BTU__DRY">#REF!</definedName>
    <definedName name="BTUFactor">#REF!</definedName>
    <definedName name="BU_DESCR">#REF!</definedName>
    <definedName name="BU_ID">#REF!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>#REF!</definedName>
    <definedName name="BUlist">#REF!</definedName>
    <definedName name="BUSINESS_DUES">#REF!</definedName>
    <definedName name="Business_Type">#REF!</definedName>
    <definedName name="Business_Types">#REF!</definedName>
    <definedName name="Bweather">#REF!</definedName>
    <definedName name="CA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hidden="1">{#N/A,#N/A,FALSE,"PG6RLG"}</definedName>
    <definedName name="CASH_FLOW_STATEMENT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>#REF!</definedName>
    <definedName name="CBWorkbookPriority" hidden="1">-854415162</definedName>
    <definedName name="ccc" hidden="1">{#N/A,#N/A,FALSE,"PG6RLG"}</definedName>
    <definedName name="ccccccccccc" hidden="1">{#N/A,#N/A,FALSE,"PG6RLG"}</definedName>
    <definedName name="ccccccccccccc" hidden="1">{#N/A,#N/A,FALSE,"PG6RLG"}</definedName>
    <definedName name="CCSUMMER">#REF!</definedName>
    <definedName name="CCWINTER">#REF!</definedName>
    <definedName name="cds" hidden="1">{#N/A,#N/A,FALSE,"PG6RLG"}</definedName>
    <definedName name="CEPforecast">#REF!</definedName>
    <definedName name="CEPupdate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>#REF!</definedName>
    <definedName name="CLR">#REF!</definedName>
    <definedName name="cmpldate">#REF!</definedName>
    <definedName name="COINCIDENCE_FACTOR">#REF!</definedName>
    <definedName name="COINCIDENT_DEMAND">#REF!</definedName>
    <definedName name="colLookup">#REF!</definedName>
    <definedName name="com0">#REF!</definedName>
    <definedName name="comAPR">#REF!</definedName>
    <definedName name="comatchprint">#REF!</definedName>
    <definedName name="comatchup">#REF!</definedName>
    <definedName name="comatchws">#REF!</definedName>
    <definedName name="comDec">#REF!</definedName>
    <definedName name="CommChg">#REF!</definedName>
    <definedName name="commMod">#REF!</definedName>
    <definedName name="commNM2">#REF!</definedName>
    <definedName name="commNM3">#REF!</definedName>
    <definedName name="commNM4">#REF!</definedName>
    <definedName name="commNM5">#REF!</definedName>
    <definedName name="COMMODITY_CHARGE">#REF!</definedName>
    <definedName name="COMMON_CARRIAGE">#REF!</definedName>
    <definedName name="CommVol">#REF!</definedName>
    <definedName name="comNM1">#REF!</definedName>
    <definedName name="comNM6">#REF!</definedName>
    <definedName name="comNov">#REF!</definedName>
    <definedName name="comOct">#REF!</definedName>
    <definedName name="Companies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Rev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ntrols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eDtl">#REF!</definedName>
    <definedName name="coremkt">#REF!</definedName>
    <definedName name="Corp_Tax">#REF!</definedName>
    <definedName name="COST">#REF!</definedName>
    <definedName name="COST_OF_SERVICE">#REF!</definedName>
    <definedName name="COST_OF_SERVICE_CALCS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>#REF!</definedName>
    <definedName name="COVER">#REF!</definedName>
    <definedName name="CRA">#REF!</definedName>
    <definedName name="CRArates">#REF!</definedName>
    <definedName name="criticality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Upc">#REF!</definedName>
    <definedName name="CUBIC_FOOT">#REF!</definedName>
    <definedName name="current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Rates">#REF!</definedName>
    <definedName name="CustTable">#REF!</definedName>
    <definedName name="cvxbxcvb">#REF!</definedName>
    <definedName name="D">#REF!</definedName>
    <definedName name="D.O.">#REF!</definedName>
    <definedName name="darryl" hidden="1">{#N/A,#N/A,FALSE,"IS_actual";#N/A,#N/A,FALSE,"IS_act_vs_bud ";#N/A,#N/A,FALSE,"DIV_actual";#N/A,#N/A,FALSE,"DIV_act_vs_bud"}</definedName>
    <definedName name="Data_Center_maintenance_and_related_costs__3rd_floor_10PP">#REF!</definedName>
    <definedName name="_xlnm.Database">#REF!</definedName>
    <definedName name="DATAPROCESS">#REF!</definedName>
    <definedName name="DATARANG_AGLSC">#REF!</definedName>
    <definedName name="Datarange">#REF!</definedName>
    <definedName name="Datarange_AGCS_BS">#REF!</definedName>
    <definedName name="Datarange_AGCS_IS">#REF!</definedName>
    <definedName name="Datarange_AGLCC">#REF!</definedName>
    <definedName name="Datarange_AGLE">#REF!</definedName>
    <definedName name="Datarange_AGLEC">#REF!</definedName>
    <definedName name="Datarange_AGLEW">#REF!</definedName>
    <definedName name="Datarange_AGLEW_BS">#REF!</definedName>
    <definedName name="Datarange_AGLEW_IS">#REF!</definedName>
    <definedName name="Datarange_AGLI">#REF!</definedName>
    <definedName name="Datarange_AGLN">#REF!</definedName>
    <definedName name="Datarange_AGLN_BS">#REF!</definedName>
    <definedName name="Datarange_AGLN_IS">#REF!</definedName>
    <definedName name="Datarange_AGLPropane">#REF!</definedName>
    <definedName name="Datarange_AGLR">#REF!</definedName>
    <definedName name="Datarange_AGLR_BS">#REF!</definedName>
    <definedName name="Datarange_AGLR_IS">#REF!</definedName>
    <definedName name="Datarange_AGLS">#REF!</definedName>
    <definedName name="Datarange_AGLSC">#REF!</definedName>
    <definedName name="Datarange_AGLT">#REF!</definedName>
    <definedName name="Datarange_Chat">#REF!</definedName>
    <definedName name="datarange_GAGas">#REF!</definedName>
    <definedName name="Datarange_GEC">#REF!</definedName>
    <definedName name="Datarange_GGC">#REF!</definedName>
    <definedName name="Datarange_Peaking">#REF!</definedName>
    <definedName name="Datarange_PowerServices_BS">#REF!</definedName>
    <definedName name="Datarange_PowerServices_IS">#REF!</definedName>
    <definedName name="datarange_rome">#REF!</definedName>
    <definedName name="Datarange_SEM">#REF!</definedName>
    <definedName name="Datarange_SEM_BS">#REF!</definedName>
    <definedName name="Datarange_SEM_IS">#REF!</definedName>
    <definedName name="Datarange_Trustee">#REF!</definedName>
    <definedName name="Datarange_Utilipro">#REF!</definedName>
    <definedName name="dataWNA">#REF!</definedName>
    <definedName name="Date">#REF!</definedName>
    <definedName name="Date2">#REF!</definedName>
    <definedName name="Debt">#REF!</definedName>
    <definedName name="DEBT_SCHEDULES___NOTE_1">#REF!</definedName>
    <definedName name="DEBT_SCHEDULES___NOTE_2">#REF!</definedName>
    <definedName name="dec06Data">#REF!</definedName>
    <definedName name="decMod">#REF!</definedName>
    <definedName name="DECONTROL">#REF!</definedName>
    <definedName name="def" hidden="1">{#N/A,#N/A,FALSE,"PG6RLG"}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hidden="1">{#N/A,#N/A,FALSE,"PG6RLG"}</definedName>
    <definedName name="dfadf">#REF!</definedName>
    <definedName name="dfe" hidden="1">{#N/A,#N/A,FALSE,"PG6RLG"}</definedName>
    <definedName name="dfgsdfg">#REF!</definedName>
    <definedName name="dfgsfds">#REF!</definedName>
    <definedName name="dfl" hidden="1">{#N/A,#N/A,FALSE,"PG6RLG"}</definedName>
    <definedName name="dfv" hidden="1">{#N/A,#N/A,FALSE,"PG6RLG"}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kepd">0.00131944444729015</definedName>
    <definedName name="DMDchg">#REF!</definedName>
    <definedName name="Donate">#REF!</definedName>
    <definedName name="DOWNSTREAM_PIPELINE">#REF!</definedName>
    <definedName name="dsfadsf">#REF!</definedName>
    <definedName name="dsfvh">39182.3220833333</definedName>
    <definedName name="DSMin">#REF!</definedName>
    <definedName name="dsv" hidden="1">{#N/A,#N/A,FALSE,"PG6RLG"}</definedName>
    <definedName name="dsvds" hidden="1">{#N/A,#N/A,FALSE,"PG6RLG"}</definedName>
    <definedName name="Dues_and_Subscriptions">#REF!</definedName>
    <definedName name="dump" hidden="1">{"holdco",#N/A,FALSE,"Summary Financials";"holdco",#N/A,FALSE,"Summary Financials"}</definedName>
    <definedName name="dv" hidden="1">{#N/A,#N/A,FALSE,"PG6RLG"}</definedName>
    <definedName name="dvc" hidden="1">{#N/A,#N/A,FALSE,"PG6RLG"}</definedName>
    <definedName name="E">#REF!</definedName>
    <definedName name="earnings">#REF!</definedName>
    <definedName name="earnings07wmerit">#REF!</definedName>
    <definedName name="earnings08annualized">#REF!</definedName>
    <definedName name="ECCR">#REF!</definedName>
    <definedName name="ECCRrates">#REF!</definedName>
    <definedName name="ECONOMIC_POTENTIAL">#REF!</definedName>
    <definedName name="ELECTRIC_ENERGY">#REF!</definedName>
    <definedName name="elig">#REF!</definedName>
    <definedName name="Employee_Related_Programs">#REF!</definedName>
    <definedName name="energyRates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hidden="1">{#N/A,#N/A,FALSE,"PG6RLG"}</definedName>
    <definedName name="erddd" hidden="1">{#N/A,#N/A,FALSE,"PG6RLG"}</definedName>
    <definedName name="ererere" hidden="1">{#N/A,#N/A,FALSE,"PG6RLG"}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WPipeCrit">#REF!</definedName>
    <definedName name="EWPipeTbl">#REF!</definedName>
    <definedName name="ewrtwert">#REF!</definedName>
    <definedName name="exceptiontgt">#REF!</definedName>
    <definedName name="expcat">#REF!</definedName>
    <definedName name="Expense_Account_Line_Item">#REF!</definedName>
    <definedName name="f">#REF!</definedName>
    <definedName name="F_7">#REF!</definedName>
    <definedName name="Facilities">#REF!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>#REF!</definedName>
    <definedName name="FCGstretch">#REF!</definedName>
    <definedName name="fd" hidden="1">{#N/A,#N/A,FALSE,"PG6RLG"}</definedName>
    <definedName name="feawd" hidden="1">{#N/A,#N/A,FALSE,"PG6RLG"}</definedName>
    <definedName name="feb07Data">#REF!</definedName>
    <definedName name="febMod">#REF!</definedName>
    <definedName name="fed" hidden="1">{#N/A,#N/A,FALSE,"PG6RLG"}</definedName>
    <definedName name="ff" hidden="1">{"holdco",#N/A,FALSE,"Summary Financials";"holdco",#N/A,FALSE,"Summary Financials"}</definedName>
    <definedName name="fff" hidden="1">{#N/A,#N/A,FALSE,"PG6RLG"}</definedName>
    <definedName name="fghdfg">#REF!</definedName>
    <definedName name="fghdfgh">#REF!</definedName>
    <definedName name="fgrt">"V2007-03-31"</definedName>
    <definedName name="FIELD_PRESSURE">#REF!</definedName>
    <definedName name="fileTitle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astMonth">#REF!</definedName>
    <definedName name="forecastYear">#REF!</definedName>
    <definedName name="foreCode">#REF!</definedName>
    <definedName name="foreType">#REF!</definedName>
    <definedName name="FORWARD_PRICING">#REF!</definedName>
    <definedName name="fr">0.00131944444729015</definedName>
    <definedName name="frd" hidden="1">{"holdco",#N/A,FALSE,"Summary Financials";"holdco",#N/A,FALSE,"Summary Financials"}</definedName>
    <definedName name="FY_2001">#REF!</definedName>
    <definedName name="FYMonth">#REF!</definedName>
    <definedName name="FYmonthStart">#REF!</definedName>
    <definedName name="FYstart">#REF!</definedName>
    <definedName name="fytd">#REF!</definedName>
    <definedName name="FYYear">#REF!</definedName>
    <definedName name="g">#REF!</definedName>
    <definedName name="G_11">#REF!</definedName>
    <definedName name="GA_Pucha_Adjustment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Increase">#REF!</definedName>
    <definedName name="GATHERING">#REF!</definedName>
    <definedName name="gdfgsdfg">#REF!</definedName>
    <definedName name="gg">#REF!</definedName>
    <definedName name="ggg">#REF!</definedName>
    <definedName name="gggg">#REF!</definedName>
    <definedName name="ggggg">#REF!</definedName>
    <definedName name="ghdfgd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>#REF!</definedName>
    <definedName name="Grade_1_and_Grade_2_Leaks">#REF!</definedName>
    <definedName name="GS120kSales">#REF!</definedName>
    <definedName name="GS120kTrans">#REF!</definedName>
    <definedName name="GS1250kAFD">#REF!</definedName>
    <definedName name="GS1250kSales">#REF!</definedName>
    <definedName name="GS1250kTrans">#REF!</definedName>
    <definedName name="GS250kAFD">#REF!</definedName>
    <definedName name="GS250kSales">#REF!</definedName>
    <definedName name="GS250kTrans">#REF!</definedName>
    <definedName name="gsdfgs">#REF!</definedName>
    <definedName name="gtg" hidden="1">{#N/A,#N/A,FALSE,"PG6RLG"}</definedName>
    <definedName name="Guards">#REF!</definedName>
    <definedName name="gwe" hidden="1">{#N/A,#N/A,FALSE,"PG6RLG"}</definedName>
    <definedName name="GYr0">#REF!</definedName>
    <definedName name="h" hidden="1">{"holdco",#N/A,FALSE,"Summary Financials";"holdco",#N/A,FALSE,"Summary Financials"}</definedName>
    <definedName name="HardRefFlag" hidden="1">#REF!</definedName>
    <definedName name="Header">#REF!</definedName>
    <definedName name="hgkjhk">#REF!</definedName>
    <definedName name="HideColumn">#REF!,#REF!,#REF!,#REF!,#REF!,#REF!</definedName>
    <definedName name="hirreh">#REF!</definedName>
    <definedName name="HISTORICAL_COST">#REF!</definedName>
    <definedName name="History">#REF!</definedName>
    <definedName name="HORSEPOWER__HP">#REF!</definedName>
    <definedName name="HUMIDITY__RELATIVE">#REF!</definedName>
    <definedName name="I">#REF!</definedName>
    <definedName name="IDEAL_GAS_LAW">#REF!</definedName>
    <definedName name="idontknow" hidden="1">{#N/A,#N/A,FALSE,"PG6RLG"}</definedName>
    <definedName name="IMBALANCE">#REF!</definedName>
    <definedName name="Import">#REF!</definedName>
    <definedName name="IMPUT">#REF!</definedName>
    <definedName name="inc">#REF!</definedName>
    <definedName name="incm1">#REF!</definedName>
    <definedName name="incm2">#REF!</definedName>
    <definedName name="incm3">#REF!</definedName>
    <definedName name="incm4">#REF!</definedName>
    <definedName name="incm5">#REF!</definedName>
    <definedName name="incm6">#REF!</definedName>
    <definedName name="Income">#REF!</definedName>
    <definedName name="Income_AGLC">#REF!</definedName>
    <definedName name="Income_AGLI">#REF!</definedName>
    <definedName name="Income_Capital_Corp">#REF!</definedName>
    <definedName name="Income_Chattanooga">#REF!</definedName>
    <definedName name="Income_Combined_AGLC">#REF!</definedName>
    <definedName name="Income_Combined_AGLR">#REF!</definedName>
    <definedName name="Income_Combined_CustomerCare">#REF!</definedName>
    <definedName name="Income_Consumer_Services">#REF!</definedName>
    <definedName name="Income_CorpTax">#REF!</definedName>
    <definedName name="Income_Energy_Corp">#REF!</definedName>
    <definedName name="Income_EnergyWise">#REF!</definedName>
    <definedName name="Income_GEC">#REF!</definedName>
    <definedName name="Income_GGC">#REF!</definedName>
    <definedName name="Income_GL45">#REF!</definedName>
    <definedName name="Income_GL7">#REF!</definedName>
    <definedName name="Income_Global_ER">#REF!</definedName>
    <definedName name="Income_GNGC">#REF!</definedName>
    <definedName name="Income_Network_Energies_Inc">#REF!</definedName>
    <definedName name="Income_Network_Energies_LP">#REF!</definedName>
    <definedName name="Income_Networks_LLC">#REF!</definedName>
    <definedName name="Income_Peaking">#REF!</definedName>
    <definedName name="Income_Propane_Services">#REF!</definedName>
    <definedName name="Income_Retired_Main">#REF!</definedName>
    <definedName name="Income_Rome">#REF!</definedName>
    <definedName name="Income_SELNG">#REF!</definedName>
    <definedName name="Income_Sequent_Energy_Mgt">#REF!</definedName>
    <definedName name="Income_Sequent_LLC">#REF!</definedName>
    <definedName name="Income_Service_Co">#REF!</definedName>
    <definedName name="INCOME_STATEMENT">#REF!</definedName>
    <definedName name="Income_Trustees">#REF!</definedName>
    <definedName name="Income_VNG">#REF!</definedName>
    <definedName name="Increase">#REF!</definedName>
    <definedName name="INCREMENTAL_COST">#REF!</definedName>
    <definedName name="INCREMENTAL_PRICING">#REF!</definedName>
    <definedName name="IndVol">#REF!</definedName>
    <definedName name="infForecast">#REF!</definedName>
    <definedName name="inflation">#REF!</definedName>
    <definedName name="INPUT_VARIABLES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CSUsage">#REF!</definedName>
    <definedName name="IRMrd">#REF!</definedName>
    <definedName name="IRRSUsage">#REF!</definedName>
    <definedName name="ISSCTSusage">#REF!</definedName>
    <definedName name="issuerspprint">#REF!</definedName>
    <definedName name="issuerspup">#REF!</definedName>
    <definedName name="issuerspws">#REF!</definedName>
    <definedName name="J">#REF!</definedName>
    <definedName name="jami" hidden="1">{#N/A,#N/A,FALSE,"IS_actual";#N/A,#N/A,FALSE,"IS_act_vs_bud ";#N/A,#N/A,FALSE,"DIV_actual";#N/A,#N/A,FALSE,"DIV_act_vs_bud"}</definedName>
    <definedName name="jan07Data">#REF!</definedName>
    <definedName name="janMod">#REF!</definedName>
    <definedName name="jdnnff">"V2007-03-31"</definedName>
    <definedName name="jfghgh" hidden="1">{#N/A,#N/A,FALSE,"PG6RLG"}</definedName>
    <definedName name="jnhjb" hidden="1">{#N/A,#N/A,FALSE,"PG6RLG"}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hidden="1">{#N/A,#N/A,FALSE,"IS_actual";#N/A,#N/A,FALSE,"IS_act_vs_bud ";#N/A,#N/A,FALSE,"DIV_actual";#N/A,#N/A,FALSE,"DIV_act_vs_bud"}</definedName>
    <definedName name="jul06Data">#REF!</definedName>
    <definedName name="jul07Data">#REF!</definedName>
    <definedName name="JUN">#REF!</definedName>
    <definedName name="jun06Data">#REF!</definedName>
    <definedName name="jun07Data">#REF!</definedName>
    <definedName name="Jurisdiction" hidden="1">#REF!</definedName>
    <definedName name="k" hidden="1">{"holdco",#N/A,FALSE,"Summary Financials";"holdco",#N/A,FALSE,"Summary Financials"}</definedName>
    <definedName name="K2_WBEVMODE" hidden="1">-1</definedName>
    <definedName name="KDS">#REF!</definedName>
    <definedName name="kjhg">"%,FBUSINESS_UNIT,TCONSOLIDATION,NCORPORATE"</definedName>
    <definedName name="KNOWN_CHANGE_ADJUSTMENTS">#REF!</definedName>
    <definedName name="krup" hidden="1">{"holdco",#N/A,FALSE,"Summary Financials";"holdco",#N/A,FALSE,"Summary Financials"}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>#REF!</definedName>
    <definedName name="LifeUpdate">#REF!</definedName>
    <definedName name="LINE_PACK">#REF!</definedName>
    <definedName name="LIQUIDS__NATURAL_GAS">#REF!</definedName>
    <definedName name="ListOffset" hidden="1">1</definedName>
    <definedName name="lkm" hidden="1">{#N/A,#N/A,FALSE,"PG6RLG"}</definedName>
    <definedName name="LL_April">#REF!</definedName>
    <definedName name="LL_August">#REF!</definedName>
    <definedName name="LL_December">#REF!</definedName>
    <definedName name="LL_February">#REF!</definedName>
    <definedName name="LL_January">#REF!</definedName>
    <definedName name="LL_July">#REF!</definedName>
    <definedName name="LL_June">#REF!</definedName>
    <definedName name="LL_March">#REF!</definedName>
    <definedName name="LL_May">#REF!</definedName>
    <definedName name="LL_November">#REF!</definedName>
    <definedName name="LL_October">#REF!</definedName>
    <definedName name="LL_September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anTerm">#REF!</definedName>
    <definedName name="Local_State_and_Federal_Comm_Bodies_req">#REF!</definedName>
    <definedName name="LockDownTablesPage" hidden="1">#REF!</definedName>
    <definedName name="LOOKUP_TABLES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YN">#REF!</definedName>
    <definedName name="M">#REF!</definedName>
    <definedName name="M_1">#REF!</definedName>
    <definedName name="MACRS">#REF!</definedName>
    <definedName name="mar07Data">#REF!</definedName>
    <definedName name="MargDemand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>#REF!</definedName>
    <definedName name="MASSACHUSETTS_FORMULA">#REF!</definedName>
    <definedName name="MAXIMUM_ACTUAL_OPERATING_PRESSURE">#REF!</definedName>
    <definedName name="MAY">#REF!</definedName>
    <definedName name="may06Data">#REF!</definedName>
    <definedName name="may07Data">#REF!</definedName>
    <definedName name="MCFR6A">#REF!</definedName>
    <definedName name="MCSUsage">#REF!</definedName>
    <definedName name="MDQ">#REF!</definedName>
    <definedName name="MeasDate_Data">OFFSET(anchor,1,0,NumOfYieldCurves,1)</definedName>
    <definedName name="Medical">#REF!</definedName>
    <definedName name="MEETINGSFOOD">#REF!</definedName>
    <definedName name="MERCAPTANS">#REF!</definedName>
    <definedName name="Merchandise">#REF!</definedName>
    <definedName name="MeterReadDays">#REF!</definedName>
    <definedName name="MFRRev">#REF!</definedName>
    <definedName name="Miscellaneous_Operation_Exp">#REF!</definedName>
    <definedName name="MiscRevCrit">#REF!</definedName>
    <definedName name="MiscRevTbl">#REF!</definedName>
    <definedName name="MMrd">#REF!</definedName>
    <definedName name="MODIFIED_FIXED_VARIABLE">#REF!</definedName>
    <definedName name="month">#REF!</definedName>
    <definedName name="monthCode">#REF!</definedName>
    <definedName name="Months">#REF!</definedName>
    <definedName name="moy" hidden="1">{"holdco",#N/A,FALSE,"Summary Financials";"holdco",#N/A,FALSE,"Summary Financials"}</definedName>
    <definedName name="MRDcust">#REF!</definedName>
    <definedName name="MRev">#REF!</definedName>
    <definedName name="MRSUsage">#REF!</definedName>
    <definedName name="MSCTSusage">#REF!</definedName>
    <definedName name="MVA">#REF!</definedName>
    <definedName name="Mweather">#REF!</definedName>
    <definedName name="n">#REF!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baseload">#REF!</definedName>
    <definedName name="NewCustomers">#REF!</definedName>
    <definedName name="NewDtl">#REF!</definedName>
    <definedName name="newHeatload">#REF!</definedName>
    <definedName name="newwrn" hidden="1">{#N/A,#N/A,FALSE,"Aging Summary";#N/A,#N/A,FALSE,"Ratio Analysis";#N/A,#N/A,FALSE,"Test 120 Day Accts";#N/A,#N/A,FALSE,"Tickmarks"}</definedName>
    <definedName name="NOMINATION_ALLOCATION">#REF!</definedName>
    <definedName name="NonBase">#REF!</definedName>
    <definedName name="nonreg" hidden="1">{#N/A,#N/A,FALSE,"Income Statement";#N/A,#N/A,FALSE,"Balance Sheet";#N/A,#N/A,FALSE,"Cash Flows";#N/A,#N/A,FALSE,"Ratios"}</definedName>
    <definedName name="nonregpage1" hidden="1">{#N/A,#N/A,FALSE,"PG6RLG"}</definedName>
    <definedName name="NORMALIZATION__ACCOUNTING">#REF!</definedName>
    <definedName name="nov06Data">#REF!</definedName>
    <definedName name="NovGL">#REF!</definedName>
    <definedName name="novMod">#REF!</definedName>
    <definedName name="NPV_RATE">#REF!</definedName>
    <definedName name="NSP">#REF!</definedName>
    <definedName name="nukle">"V2007-01-31"</definedName>
    <definedName name="NvsAnswerCol">0</definedName>
    <definedName name="NvsASD">"V2001-09-30"</definedName>
    <definedName name="NvsAutoDrillOk">"VN"</definedName>
    <definedName name="NvsDateToNumber">"Y"</definedName>
    <definedName name="NvsElapsedTime">0.000346412038197741</definedName>
    <definedName name="NvsEndTime">37341.3189320602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Setid">"VGL6"</definedName>
    <definedName name="NvsParentRef">#REF!</definedName>
    <definedName name="NvsReqBU">"VGL7"</definedName>
    <definedName name="NvsReqBUOnly">"VY"</definedName>
    <definedName name="NvsStyleNme">"AGSC_ALO_01.xls"</definedName>
    <definedName name="NvsTransLed">"VN"</definedName>
    <definedName name="NvsTreeASD">"V2001-09-30"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>#REF!</definedName>
    <definedName name="O_M_Increase">#REF!</definedName>
    <definedName name="oct06Data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hidden="1">{#N/A,#N/A,FALSE,"PG6RLG"}</definedName>
    <definedName name="OPEN_ACCESS">#REF!</definedName>
    <definedName name="OPERATING___MAINTENANCE_EXPENSES">#REF!</definedName>
    <definedName name="OPPORTUNITY_COST">#REF!</definedName>
    <definedName name="ORDER_TO_SHOW_CAUSE">#REF!</definedName>
    <definedName name="ORIGINAL_COST">#REF!</definedName>
    <definedName name="OSSShare">#REF!</definedName>
    <definedName name="Other_Benefits">#REF!</definedName>
    <definedName name="Other_Income_Net">#REF!</definedName>
    <definedName name="Other_Maintenance_Expense">#REF!</definedName>
    <definedName name="Outside_Services">#REF!</definedName>
    <definedName name="overhead">#REF!</definedName>
    <definedName name="OVERRUN__AUTHORIZED">#REF!</definedName>
    <definedName name="OVERRUN__UNAUTHORIZED">#REF!</definedName>
    <definedName name="P">#REF!</definedName>
    <definedName name="page\x2dtotal">#REF!</definedName>
    <definedName name="page\x2dtotal\x2dmaster0">#REF!</definedName>
    <definedName name="Page_114">#REF!</definedName>
    <definedName name="page1">#REF!</definedName>
    <definedName name="page2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GArates">#REF!</definedName>
    <definedName name="PicklistRange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hidden="1">{"holdco",#N/A,FALSE,"Summary Financials";"holdco",#N/A,FALSE,"Summary Financials"}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 localSheetId="0">'219'!$A$1:$F$39</definedName>
    <definedName name="_xlnm.Print_Area">#REF!</definedName>
    <definedName name="Print_Area_MI">#REF!</definedName>
    <definedName name="priority">#REF!</definedName>
    <definedName name="Priority_Array">#REF!</definedName>
    <definedName name="projactv">#REF!</definedName>
    <definedName name="Projects">#REF!</definedName>
    <definedName name="Proposal_1">#REF!</definedName>
    <definedName name="Proposal_2">#REF!</definedName>
    <definedName name="Proposal_3">#REF!</definedName>
    <definedName name="Provision_AGLCC">#REF!</definedName>
    <definedName name="Provision_AGLE">#REF!</definedName>
    <definedName name="Provision_AGLEC">#REF!</definedName>
    <definedName name="Provision_AGLEW">#REF!</definedName>
    <definedName name="Provision_AGLI">#REF!</definedName>
    <definedName name="Provision_AGLPropane">#REF!</definedName>
    <definedName name="Provision_AGLR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>#REF!</definedName>
    <definedName name="PUB_FileID" hidden="1">"N10003653.xls"</definedName>
    <definedName name="PUB_UserID" hidden="1">"QUARKS"</definedName>
    <definedName name="PUBLIC_UTILITY">#REF!</definedName>
    <definedName name="PURCHASE_DEFICIENCY_METHODOLOGY">#REF!</definedName>
    <definedName name="PURCHASED_GAS_ADJUSTMENT__PGA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>#REF!</definedName>
    <definedName name="qqq" hidden="1">{#N/A,#N/A,FALSE,"schA"}</definedName>
    <definedName name="qwr" hidden="1">{#N/A,#N/A,FALSE,"PG6RLG"}</definedName>
    <definedName name="qwrrwq" hidden="1">{#N/A,#N/A,FALSE,"PG6RLG"}</definedName>
    <definedName name="R_1">#REF!</definedName>
    <definedName name="RA">#REF!</definedName>
    <definedName name="RAC2A">#REF!</definedName>
    <definedName name="RAC2B">#REF!</definedName>
    <definedName name="RACin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CUse">#REF!</definedName>
    <definedName name="RDYr1">#REF!</definedName>
    <definedName name="RDYr2">#REF!</definedName>
    <definedName name="RDYr3">#REF!</definedName>
    <definedName name="RDYr4">#REF!</definedName>
    <definedName name="RDYr5">#REF!</definedName>
    <definedName name="recaglt020">#REF!</definedName>
    <definedName name="RECONCILE">#REF!</definedName>
    <definedName name="RECONCILEMENT">#REF!</definedName>
    <definedName name="reconws">#REF!</definedName>
    <definedName name="ref.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0">#REF!</definedName>
    <definedName name="resATT2">#REF!</definedName>
    <definedName name="resATT3">#REF!</definedName>
    <definedName name="resATT4">#REF!</definedName>
    <definedName name="resATT5">#REF!</definedName>
    <definedName name="resATT6">#REF!</definedName>
    <definedName name="RESERVE_FOR_DEFERRED_OR_FUTURE_INCOME_TAXES">#REF!</definedName>
    <definedName name="RESERVES__ENERGY">#REF!</definedName>
    <definedName name="resMod">#REF!</definedName>
    <definedName name="resNM1">#REF!</definedName>
    <definedName name="resNM2">#REF!</definedName>
    <definedName name="resNM3">#REF!</definedName>
    <definedName name="resNM4">#REF!</definedName>
    <definedName name="resNM5">#REF!</definedName>
    <definedName name="resNM6">#REF!</definedName>
    <definedName name="ResVol">#REF!</definedName>
    <definedName name="RetDtl">#REF!</definedName>
    <definedName name="RETIREMENT_DISPERSION">#REF!</definedName>
    <definedName name="RetSumm">#REF!</definedName>
    <definedName name="Revenue_Expansion_Factor">#REF!</definedName>
    <definedName name="Revenue_Generating_Initiatives">#REF!</definedName>
    <definedName name="REVERSE_SOUTH_GEORGIA_METHOD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>#REF!</definedName>
    <definedName name="RISK_PREMIUM">#REF!</definedName>
    <definedName name="robert1" hidden="1">{#N/A,#N/A,FALSE,"PG6RLG"}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ptYr0">#REF!</definedName>
    <definedName name="RptYr1">#REF!</definedName>
    <definedName name="RptYr2">#REF!</definedName>
    <definedName name="RptYr3">#REF!</definedName>
    <definedName name="RptYr4">#REF!</definedName>
    <definedName name="RptYr5">#REF!</definedName>
    <definedName name="RptYr6">#REF!</definedName>
    <definedName name="rrr" hidden="1">{"holdco",#N/A,FALSE,"Summary Financials";"holdco",#N/A,FALSE,"Summary Financials"}</definedName>
    <definedName name="RSUpc">#REF!</definedName>
    <definedName name="rt" hidden="1">{"holdco",#N/A,FALSE,"Summary Financials";"holdco",#N/A,FALSE,"Summary Financials"}</definedName>
    <definedName name="rt2page1">#REF!</definedName>
    <definedName name="rt2page2">#REF!</definedName>
    <definedName name="RULES_HYBRID">#REF!</definedName>
    <definedName name="rwqreqw" hidden="1">{#N/A,#N/A,FALSE,"PG6RLG"}</definedName>
    <definedName name="S">#REF!</definedName>
    <definedName name="sadfdsf" hidden="1">{#N/A,#N/A,FALSE,"PG6RLG"}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hidden="1">{#N/A,#N/A,FALSE,"Aging Summary";#N/A,#N/A,FALSE,"Ratio Analysis";#N/A,#N/A,FALSE,"Test 120 Day Accts";#N/A,#N/A,FALSE,"Tickmarks"}</definedName>
    <definedName name="Scheduling">#REF!</definedName>
    <definedName name="sd">#REF!</definedName>
    <definedName name="sdfg">#REF!</definedName>
    <definedName name="sdfgs">#REF!</definedName>
    <definedName name="sdfgsdfg">#REF!</definedName>
    <definedName name="sdfgsf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>#REF!</definedName>
    <definedName name="SENDOUT__MAXIMUM_DAY">#REF!</definedName>
    <definedName name="sensor_and_Respirator_equip">#REF!</definedName>
    <definedName name="sep06Data">#REF!</definedName>
    <definedName name="SERVICE_AREA">#REF!</definedName>
    <definedName name="SERVICE_LIFE">#REF!</definedName>
    <definedName name="sfdgs">#REF!</definedName>
    <definedName name="SHRINKAGE__NATURAL_GAS">#REF!</definedName>
    <definedName name="SITE_MAP">#REF!</definedName>
    <definedName name="some" hidden="1">{#N/A,#N/A,FALSE,"Aging Summary";#N/A,#N/A,FALSE,"Ratio Analysis";#N/A,#N/A,FALSE,"Test 120 Day Accts";#N/A,#N/A,FALSE,"Tickmarks"}</definedName>
    <definedName name="SOUTH_GEORGIA_METHOD">#REF!</definedName>
    <definedName name="SPAN_LABEL">#REF!</definedName>
    <definedName name="SpecRpt">#REF!</definedName>
    <definedName name="STAFF_AUDIT">#REF!</definedName>
    <definedName name="StartMnth">#REF!</definedName>
    <definedName name="startMonth">#REF!</definedName>
    <definedName name="startYear">#REF!</definedName>
    <definedName name="StartYr">#REF!</definedName>
    <definedName name="StateTax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>#REF!</definedName>
    <definedName name="T1BLOCK2">#REF!</definedName>
    <definedName name="T1BLOCK3">#REF!</definedName>
    <definedName name="T1TAILBLOCK">#REF!</definedName>
    <definedName name="TAB1136877249">#REF!</definedName>
    <definedName name="Table">#REF!</definedName>
    <definedName name="TABLE_1">#REF!</definedName>
    <definedName name="TABLE_2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CCSUsage">#REF!</definedName>
    <definedName name="TCMrd">#REF!</definedName>
    <definedName name="TCRev">#REF!</definedName>
    <definedName name="TCRHusage">#REF!</definedName>
    <definedName name="TCRSUsage">#REF!</definedName>
    <definedName name="TCSCTSusage">#REF!</definedName>
    <definedName name="TCWeather">#REF!</definedName>
    <definedName name="td" hidden="1">{#N/A,#N/A,FALSE,"PG6RLG"}</definedName>
    <definedName name="TECHNICAL_POTENTIAL">#REF!</definedName>
    <definedName name="TEFAin">#REF!</definedName>
    <definedName name="Temperature">#REF!</definedName>
    <definedName name="TEST">#REF!</definedName>
    <definedName name="TEST_PERIOD">#REF!</definedName>
    <definedName name="TEST_YEAR">#REF!</definedName>
    <definedName name="test1">#REF!</definedName>
    <definedName name="test2">#REF!</definedName>
    <definedName name="test5" hidden="1">#REF!</definedName>
    <definedName name="TESTHKEY">#REF!</definedName>
    <definedName name="TESTKEYS">#REF!</definedName>
    <definedName name="TESTVKEY">#REF!</definedName>
    <definedName name="tg" hidden="1">{#N/A,#N/A,FALSE,"PG6RLG"}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>#REF!</definedName>
    <definedName name="TIMEPERIOD">#REF!</definedName>
    <definedName name="TM1REBUILDOPTION">1</definedName>
    <definedName name="TOP_SHEETS">#REF!</definedName>
    <definedName name="TOTAL">#REF!</definedName>
    <definedName name="TOYr0">#REF!</definedName>
    <definedName name="TOYr1">#REF!</definedName>
    <definedName name="TOYr2">#REF!</definedName>
    <definedName name="TOYr3">#REF!</definedName>
    <definedName name="TOYr4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hidden="1">{#N/A,#N/A,FALSE,"PG6RLG"}</definedName>
    <definedName name="tt" hidden="1">{"holdco",#N/A,FALSE,"Summary Financials";"holdco",#N/A,FALSE,"Summary Financials"}</definedName>
    <definedName name="TURBINE__STEAM_OR_GAS">#REF!</definedName>
    <definedName name="TURBINE_STATION">#REF!</definedName>
    <definedName name="TurnOnDtl">#REF!</definedName>
    <definedName name="tyertyert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erRpt">#REF!</definedName>
    <definedName name="USFIforecast">#REF!</definedName>
    <definedName name="USFIupdate">#REF!</definedName>
    <definedName name="USFPforecast">#REF!</definedName>
    <definedName name="USFPupdate">#REF!</definedName>
    <definedName name="Utility_Gases">#REF!</definedName>
    <definedName name="uu">#REF!</definedName>
    <definedName name="uuu">#REF!</definedName>
    <definedName name="uuuu">#REF!</definedName>
    <definedName name="uuuuu">#REF!</definedName>
    <definedName name="V">#REF!</definedName>
    <definedName name="valdate">#REF!</definedName>
    <definedName name="VARIABLE_COST">#REF!</definedName>
    <definedName name="VBACodeVersion" hidden="1">#REF!</definedName>
    <definedName name="vbs" hidden="1">{#N/A,#N/A,FALSE,"PG6RLG"}</definedName>
    <definedName name="vd" hidden="1">{#N/A,#N/A,FALSE,"PG6RLG"}</definedName>
    <definedName name="vdas" hidden="1">{#N/A,#N/A,FALSE,"PG6RLG"}</definedName>
    <definedName name="vds" hidden="1">{#N/A,#N/A,FALSE,"PG6RLG"}</definedName>
    <definedName name="ved" hidden="1">{#N/A,#N/A,FALSE,"PG6RLG"}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hidden="1">{"holdco",#N/A,FALSE,"Summary Financials";"holdco",#N/A,FALSE,"Summary Financials"}</definedName>
    <definedName name="vgrtsf" hidden="1">{#N/A,#N/A,FALSE,"PG6RLG"}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ACC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hidden="1">{#N/A,#N/A,FALSE,"PG6RLG"}</definedName>
    <definedName name="WestVA">#REF!</definedName>
    <definedName name="WEYMOUTH_FORMULA">#REF!</definedName>
    <definedName name="wf" hidden="1">{#N/A,#N/A,FALSE,"PG6RLG"}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>#REF!</definedName>
    <definedName name="WNCupdate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hidden="1">{#N/A,#N/A,FALSE,"Sheet1"}</definedName>
    <definedName name="wrn.4._.Page._.Board._.Report." hidden="1">{#N/A,#N/A,FALSE,"IS_actual";#N/A,#N/A,FALSE,"IS_act_vs_bud ";#N/A,#N/A,FALSE,"DIV_actual";#N/A,#N/A,FALSE,"DIV_act_vs_bud"}</definedName>
    <definedName name="wrn.ActiveWorkbook." hidden="1">{#N/A,#N/A,TRUE,"Overview";#N/A,#N/A,TRUE,"New Gen"}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hidden="1">{#N/A,#N/A,FALSE,"Cover";#N/A,#N/A,FALSE,"Main";#N/A,#N/A,FALSE,"Guid";#N/A,#N/A,FALSE,"Summary";#N/A,#N/A,FALSE,"Q3"}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hidden="1">{#N/A,#N/A,FALSE,"Contribution Analysis"}</definedName>
    <definedName name="wrn.csc." hidden="1">{"orixcsc",#N/A,FALSE,"ORIX CSC";"orixcsc2",#N/A,FALSE,"ORIX CSC"}</definedName>
    <definedName name="wrn.csc2." hidden="1">{#N/A,#N/A,FALSE,"ORIX CSC"}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hidden="1">{#N/A,#N/A,FALSE,"schA"}</definedName>
    <definedName name="wrn.Exhibits." hidden="1">{#N/A,#N/A,FALSE,"Page 1 - 2005";#N/A,#N/A,FALSE,"Page 2 - 2004";#N/A,#N/A,FALSE,"Page 3 - 2003"}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hidden="1">{#N/A,#N/A,FALSE,"Equation"}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hidden="1">{"assumptions",#N/A,FALSE,"Scenario 1";"valuation",#N/A,FALSE,"Scenario 1"}</definedName>
    <definedName name="wrn.is." hidden="1">{#N/A,#N/A,FALSE,"EPDCCon"}</definedName>
    <definedName name="wrn.LBO._.Summary." hidden="1">{"LBO Summary",#N/A,FALSE,"Summary"}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hidden="1">{#N/A,#N/A,FALSE,"Sensitivity"}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hidden="1">{#N/A,#N/A,FALSE,"PG6RLG"}</definedName>
    <definedName name="wrn.nonregpage.1" hidden="1">{#N/A,#N/A,FALSE,"PG6RLG"}</definedName>
    <definedName name="wrn.NRC._.Statements.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hidden="1">{#N/A,#N/A,FALSE,"Income Statement";#N/A,#N/A,FALSE,"Balance Sheet";#N/A,#N/A,FALSE,"Cash Flows";#N/A,#N/A,FALSE,"Ratios"}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hidden="1">{#N/A,#N/A,FALSE,"PG6RLG"}</definedName>
    <definedName name="wrn.robert.1" hidden="1">{#N/A,#N/A,FALSE,"PG6RLG"}</definedName>
    <definedName name="wrn.SumIncBalRat." hidden="1">{#N/A,#N/A,FALSE,"Summary";#N/A,#N/A,FALSE,"Income Statement";#N/A,#N/A,FALSE,"Balance Sheet";#N/A,#N/A,FALSE,"Ratios"}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hidden="1">{#N/A,#N/A,FALSE,"Quarters"}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hidden="1">{"holdco",#N/A,FALSE,"Summary Financials";"holdco",#N/A,FALSE,"Summary Financials"}</definedName>
    <definedName name="wrn.Typical._.Bill._.Comparison." hidden="1">{#N/A,#N/A,FALSE,"TypicalBill"}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>#REF!</definedName>
    <definedName name="www" hidden="1">{#N/A,#N/A,FALSE,"schA"}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>#REF!</definedName>
    <definedName name="xyz" hidden="1">{#N/A,#N/A,FALSE,"PG6RLG"}</definedName>
    <definedName name="Year">#REF!</definedName>
    <definedName name="YTD_Additions_ORGEX">#REF!</definedName>
    <definedName name="YTDAdditions">#REF!</definedName>
    <definedName name="yuaaa" hidden="1">{"holdco",#N/A,FALSE,"Summary Financials";"holdco",#N/A,FALSE,"Summary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hidden="1">#REF!,#REF!</definedName>
    <definedName name="Z_23F18827_7997_11D6_8750_00508BD3B3BA_.wvu.PrintArea" hidden="1">#REF!</definedName>
    <definedName name="Z_454C7B26_BBA2_4F7E_B957_B297D3095D0F_.wvu.PrintArea" localSheetId="0" hidden="1">'219'!$A$1:$F$35</definedName>
    <definedName name="Z_C8D84068_5F75_4BC4_8F2D_BD430A3960D2_.wvu.Cols" localSheetId="0" hidden="1">'219'!#REF!</definedName>
    <definedName name="Z_C8D84068_5F75_4BC4_8F2D_BD430A3960D2_.wvu.PrintArea" localSheetId="0" hidden="1">'219'!$A$1:$F$36</definedName>
    <definedName name="Z_E628EC52_F4ED_4EEA_B677_A1F2F2F67EC7_.wvu.PrintArea" localSheetId="0" hidden="1">'219'!$A$1:$F$35</definedName>
    <definedName name="zdfad">#REF!</definedName>
    <definedName name="Zo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0" i="1"/>
  <c r="C26" i="1"/>
  <c r="F20" i="1"/>
  <c r="E20" i="1"/>
  <c r="C19" i="1"/>
  <c r="C18" i="1"/>
  <c r="F15" i="1"/>
  <c r="F24" i="1" s="1"/>
  <c r="E15" i="1"/>
  <c r="D15" i="1"/>
  <c r="C8" i="1"/>
  <c r="C6" i="1"/>
  <c r="C15" i="1" l="1"/>
  <c r="E24" i="1"/>
  <c r="D20" i="1"/>
  <c r="C17" i="1"/>
  <c r="D35" i="1"/>
  <c r="C35" i="1" l="1"/>
  <c r="C20" i="1"/>
  <c r="C21" i="1" l="1"/>
  <c r="D24" i="1"/>
  <c r="C24" i="1" l="1"/>
</calcChain>
</file>

<file path=xl/sharedStrings.xml><?xml version="1.0" encoding="utf-8"?>
<sst xmlns="http://schemas.openxmlformats.org/spreadsheetml/2006/main" count="50" uniqueCount="50">
  <si>
    <r>
      <rPr>
        <sz val="10"/>
        <rFont val="Aptos Narrow"/>
        <family val="2"/>
        <scheme val="minor"/>
      </rPr>
      <t>Name of Respondent</t>
    </r>
    <r>
      <rPr>
        <sz val="10"/>
        <color theme="1"/>
        <rFont val="Aptos Narrow"/>
        <family val="2"/>
        <scheme val="minor"/>
      </rPr>
      <t xml:space="preserve"> 
Atlanta Gas Light Company</t>
    </r>
  </si>
  <si>
    <t>This Report is:
(1)  [X]  An Original
(2)  [  ]  A Resubmission</t>
  </si>
  <si>
    <t>Date of Report
(Mo, Da, Yr)</t>
  </si>
  <si>
    <r>
      <rPr>
        <b/>
        <sz val="8"/>
        <rFont val="Arial"/>
        <family val="2"/>
      </rPr>
      <t>Accumulated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Provision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Depreciation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of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Utility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Plant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(Account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108)</t>
    </r>
  </si>
  <si>
    <r>
      <rPr>
        <sz val="9"/>
        <rFont val="Arial"/>
        <family val="2"/>
      </rPr>
      <t>1.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important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adjustments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during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year.
</t>
    </r>
    <r>
      <rPr>
        <sz val="9"/>
        <rFont val="Arial"/>
        <family val="2"/>
      </rPr>
      <t>2.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difference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between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(c),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page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204-209,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(d),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nondepreciable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property.
</t>
    </r>
    <r>
      <rPr>
        <sz val="9"/>
        <rFont val="Arial"/>
        <family val="2"/>
      </rPr>
      <t>3.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provisions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108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Uniform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System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require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from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respondent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significant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which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and/or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various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reserve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classifications,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preliminary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closing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entries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tentatively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functionalize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addition,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progress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appropriate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classifications.
</t>
    </r>
    <r>
      <rPr>
        <sz val="9"/>
        <rFont val="Arial"/>
        <family val="2"/>
      </rPr>
      <t>4.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Show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separately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interest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credits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under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sinking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similar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method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accounting.
</t>
    </r>
    <r>
      <rPr>
        <sz val="9"/>
        <rFont val="Arial"/>
        <family val="2"/>
      </rPr>
      <t>5.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14,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necessary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data.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Additional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should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numbered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sequence,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e.g.,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7.01,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7.02,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etc.</t>
    </r>
  </si>
  <si>
    <r>
      <rPr>
        <sz val="8"/>
        <rFont val="Arial"/>
        <family val="2"/>
      </rPr>
      <t>Line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No.</t>
    </r>
  </si>
  <si>
    <r>
      <rPr>
        <sz val="8"/>
        <rFont val="Arial"/>
        <family val="2"/>
      </rPr>
      <t xml:space="preserve">Item
</t>
    </r>
    <r>
      <rPr>
        <sz val="8"/>
        <rFont val="Arial"/>
        <family val="2"/>
      </rPr>
      <t>(a)</t>
    </r>
  </si>
  <si>
    <r>
      <rPr>
        <sz val="8"/>
        <rFont val="Arial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(c+d+e)
(b)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</si>
  <si>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Service
(c)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</si>
  <si>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Held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Future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Use
(d)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</si>
  <si>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Leased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Others
(e)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</si>
  <si>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CHANGES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DURING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</si>
  <si>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Beginning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</si>
  <si>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Provisions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Year,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</si>
  <si>
    <r>
      <rPr>
        <sz val="8"/>
        <rFont val="Arial Narrow"/>
        <family val="2"/>
      </rPr>
      <t>(403)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</si>
  <si>
    <r>
      <rPr>
        <sz val="8"/>
        <rFont val="Arial Narrow"/>
        <family val="2"/>
      </rPr>
      <t>(403.1)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</si>
  <si>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(413)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Leased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Others</t>
    </r>
  </si>
  <si>
    <r>
      <rPr>
        <sz val="8"/>
        <rFont val="Arial Narrow"/>
        <family val="2"/>
      </rPr>
      <t>Transportation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</si>
  <si>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Accounts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</si>
  <si>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(Specify)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</si>
  <si>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3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8)</t>
    </r>
  </si>
  <si>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Retired:</t>
    </r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</si>
  <si>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</t>
    </r>
  </si>
  <si>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Removal</t>
    </r>
  </si>
  <si>
    <r>
      <rPr>
        <sz val="8"/>
        <rFont val="Arial Narrow"/>
        <family val="2"/>
      </rPr>
      <t>Salvage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(Credit)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</si>
  <si>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Chrgs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12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14)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</si>
  <si>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Debit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Credit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Items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(Describe)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</si>
  <si>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t>Reconciling items to general items</t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</si>
  <si>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</si>
  <si>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1,10,15,16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18)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</si>
  <si>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ACCORDING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FUNCTIONAL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CLASSIFICATIONS</t>
    </r>
  </si>
  <si>
    <r>
      <rPr>
        <sz val="8"/>
        <rFont val="Arial Narrow"/>
        <family val="2"/>
      </rPr>
      <t>Productions-Manufactured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</si>
  <si>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Gathering-Natural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</si>
  <si>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Extraction-Natural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</si>
  <si>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Underground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</si>
  <si>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</si>
  <si>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Base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Load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Terminaling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Processing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</si>
  <si>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Transmission</t>
    </r>
  </si>
  <si>
    <r>
      <rPr>
        <sz val="8"/>
        <rFont val="Arial Narrow"/>
        <family val="2"/>
      </rPr>
      <t>Distribution</t>
    </r>
  </si>
  <si>
    <r>
      <rPr>
        <sz val="8"/>
        <rFont val="Arial Narrow"/>
        <family val="2"/>
      </rPr>
      <t>General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</si>
  <si>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21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29)</t>
    </r>
  </si>
  <si>
    <t>(1)</t>
  </si>
  <si>
    <t>Note: The above depreciation expense (Line 10) does not include allocated AGL Service Company Depreciation of $7,655,403</t>
  </si>
  <si>
    <t>(2)</t>
  </si>
  <si>
    <t>Relates to change $1,161,875  in right-of-use assets and ($497) of affiliate allocated depreciation</t>
  </si>
  <si>
    <t>(3)</t>
  </si>
  <si>
    <t>Line 28 includes account RWIP unclassified balance of $22,153,012</t>
  </si>
  <si>
    <t>(4)</t>
  </si>
  <si>
    <t>Line 29 Includes ROU Asset reserve balance of $1,874,195</t>
  </si>
  <si>
    <t>Year of Report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</si>
</sst>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"/>
      <name val="Calibri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/>
    </xf>
    <xf numFmtId="164" fontId="0" fillId="2" borderId="14" xfId="0" applyNumberFormat="1" applyFill="1" applyBorder="1" applyAlignment="1">
      <alignment vertical="top" wrapText="1"/>
    </xf>
    <xf numFmtId="164" fontId="0" fillId="2" borderId="0" xfId="0" applyNumberFormat="1" applyFill="1" applyAlignment="1">
      <alignment horizontal="left" vertical="top" wrapText="1"/>
    </xf>
    <xf numFmtId="164" fontId="0" fillId="2" borderId="15" xfId="0" applyNumberFormat="1" applyFill="1" applyBorder="1" applyAlignment="1">
      <alignment horizontal="left" vertical="top" wrapText="1"/>
    </xf>
    <xf numFmtId="1" fontId="10" fillId="0" borderId="8" xfId="0" applyNumberFormat="1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left" vertical="top" wrapText="1"/>
    </xf>
    <xf numFmtId="164" fontId="0" fillId="0" borderId="0" xfId="0" applyNumberFormat="1"/>
    <xf numFmtId="0" fontId="0" fillId="0" borderId="11" xfId="0" applyBorder="1" applyAlignment="1">
      <alignment horizontal="left" vertical="top" indent="1"/>
    </xf>
    <xf numFmtId="164" fontId="0" fillId="0" borderId="11" xfId="0" applyNumberFormat="1" applyBorder="1" applyAlignment="1">
      <alignment horizontal="left" vertical="top" wrapText="1"/>
    </xf>
    <xf numFmtId="43" fontId="0" fillId="0" borderId="0" xfId="0" applyNumberFormat="1"/>
    <xf numFmtId="164" fontId="0" fillId="0" borderId="9" xfId="0" applyNumberFormat="1" applyBorder="1" applyAlignment="1">
      <alignment horizontal="left" vertical="top" wrapText="1"/>
    </xf>
    <xf numFmtId="0" fontId="0" fillId="0" borderId="12" xfId="0" applyBorder="1" applyAlignment="1">
      <alignment horizontal="left" vertical="top" indent="1"/>
    </xf>
    <xf numFmtId="164" fontId="0" fillId="0" borderId="14" xfId="0" applyNumberFormat="1" applyBorder="1" applyAlignment="1">
      <alignment vertical="top" wrapText="1"/>
    </xf>
    <xf numFmtId="164" fontId="0" fillId="0" borderId="16" xfId="0" applyNumberFormat="1" applyBorder="1" applyAlignment="1">
      <alignment horizontal="left" vertical="top" wrapText="1"/>
    </xf>
    <xf numFmtId="164" fontId="0" fillId="0" borderId="12" xfId="0" applyNumberFormat="1" applyBorder="1" applyAlignment="1">
      <alignment horizontal="left" vertical="top" wrapText="1"/>
    </xf>
    <xf numFmtId="1" fontId="10" fillId="0" borderId="17" xfId="0" applyNumberFormat="1" applyFont="1" applyBorder="1" applyAlignment="1">
      <alignment horizontal="left" vertical="top" wrapText="1"/>
    </xf>
    <xf numFmtId="0" fontId="0" fillId="0" borderId="18" xfId="0" applyBorder="1" applyAlignment="1">
      <alignment horizontal="left" vertical="top" indent="1"/>
    </xf>
    <xf numFmtId="164" fontId="0" fillId="2" borderId="19" xfId="0" applyNumberFormat="1" applyFill="1" applyBorder="1" applyAlignment="1">
      <alignment horizontal="left" vertical="top" wrapText="1"/>
    </xf>
    <xf numFmtId="164" fontId="0" fillId="2" borderId="14" xfId="0" applyNumberFormat="1" applyFill="1" applyBorder="1" applyAlignment="1">
      <alignment horizontal="left" vertical="top" wrapText="1"/>
    </xf>
    <xf numFmtId="164" fontId="0" fillId="0" borderId="20" xfId="0" applyNumberFormat="1" applyBorder="1" applyAlignment="1">
      <alignment horizontal="left" vertical="top" wrapText="1"/>
    </xf>
    <xf numFmtId="1" fontId="10" fillId="0" borderId="21" xfId="0" applyNumberFormat="1" applyFont="1" applyBorder="1" applyAlignment="1">
      <alignment horizontal="left" vertical="top" wrapText="1"/>
    </xf>
    <xf numFmtId="0" fontId="0" fillId="0" borderId="22" xfId="0" applyBorder="1" applyAlignment="1">
      <alignment horizontal="left" vertical="top" indent="1"/>
    </xf>
    <xf numFmtId="164" fontId="0" fillId="0" borderId="23" xfId="0" applyNumberFormat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left" vertical="top" wrapText="1"/>
    </xf>
    <xf numFmtId="164" fontId="0" fillId="0" borderId="13" xfId="0" applyNumberFormat="1" applyBorder="1" applyAlignment="1">
      <alignment horizontal="left" vertical="top" wrapText="1"/>
    </xf>
    <xf numFmtId="164" fontId="0" fillId="0" borderId="25" xfId="0" quotePrefix="1" applyNumberForma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indent="1"/>
    </xf>
    <xf numFmtId="164" fontId="0" fillId="0" borderId="11" xfId="0" quotePrefix="1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" fontId="10" fillId="0" borderId="26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164" fontId="0" fillId="0" borderId="27" xfId="0" applyNumberFormat="1" applyBorder="1" applyAlignment="1">
      <alignment horizontal="left" vertical="top" wrapText="1"/>
    </xf>
    <xf numFmtId="1" fontId="10" fillId="0" borderId="5" xfId="0" applyNumberFormat="1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/>
    </xf>
    <xf numFmtId="164" fontId="0" fillId="0" borderId="28" xfId="0" applyNumberForma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1" fontId="10" fillId="0" borderId="29" xfId="0" applyNumberFormat="1" applyFont="1" applyBorder="1" applyAlignment="1">
      <alignment horizontal="left" vertical="top" wrapText="1"/>
    </xf>
    <xf numFmtId="0" fontId="0" fillId="0" borderId="30" xfId="0" applyBorder="1" applyAlignment="1">
      <alignment horizontal="left" vertical="top"/>
    </xf>
    <xf numFmtId="164" fontId="0" fillId="0" borderId="30" xfId="0" applyNumberFormat="1" applyBorder="1" applyAlignment="1">
      <alignment horizontal="left" vertical="top" wrapText="1"/>
    </xf>
    <xf numFmtId="164" fontId="0" fillId="0" borderId="31" xfId="0" applyNumberFormat="1" applyBorder="1" applyAlignment="1">
      <alignment horizontal="left" vertical="top" wrapText="1"/>
    </xf>
    <xf numFmtId="1" fontId="10" fillId="0" borderId="0" xfId="0" quotePrefix="1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6D33E-8199-4190-90F2-C0FDA91FC662}">
  <sheetPr>
    <tabColor theme="9"/>
  </sheetPr>
  <dimension ref="A1:F40"/>
  <sheetViews>
    <sheetView tabSelected="1" zoomScaleNormal="100" zoomScaleSheetLayoutView="100" workbookViewId="0">
      <selection activeCell="C42" sqref="C42"/>
    </sheetView>
  </sheetViews>
  <sheetFormatPr defaultRowHeight="15" x14ac:dyDescent="0.25"/>
  <cols>
    <col min="1" max="1" width="4" customWidth="1"/>
    <col min="2" max="2" width="59" customWidth="1"/>
    <col min="3" max="3" width="16" customWidth="1"/>
    <col min="4" max="4" width="17.7109375" customWidth="1"/>
    <col min="5" max="5" width="15.7109375" customWidth="1"/>
    <col min="6" max="6" width="13.85546875" customWidth="1"/>
  </cols>
  <sheetData>
    <row r="1" spans="1:6" ht="46.5" customHeight="1" x14ac:dyDescent="0.25">
      <c r="A1" s="53" t="s">
        <v>0</v>
      </c>
      <c r="B1" s="54"/>
      <c r="C1" s="55" t="s">
        <v>1</v>
      </c>
      <c r="D1" s="54"/>
      <c r="E1" s="1" t="s">
        <v>2</v>
      </c>
      <c r="F1" s="2" t="s">
        <v>49</v>
      </c>
    </row>
    <row r="2" spans="1:6" x14ac:dyDescent="0.25">
      <c r="A2" s="56" t="s">
        <v>3</v>
      </c>
      <c r="B2" s="57"/>
      <c r="C2" s="57"/>
      <c r="D2" s="57"/>
      <c r="E2" s="57"/>
      <c r="F2" s="58"/>
    </row>
    <row r="3" spans="1:6" ht="123.6" customHeight="1" x14ac:dyDescent="0.25">
      <c r="A3" s="59" t="s">
        <v>4</v>
      </c>
      <c r="B3" s="60"/>
      <c r="C3" s="60"/>
      <c r="D3" s="60"/>
      <c r="E3" s="60"/>
      <c r="F3" s="61"/>
    </row>
    <row r="4" spans="1:6" ht="34.5" customHeight="1" x14ac:dyDescent="0.25">
      <c r="A4" s="4" t="s">
        <v>5</v>
      </c>
      <c r="B4" s="5" t="s">
        <v>6</v>
      </c>
      <c r="C4" s="6" t="s">
        <v>7</v>
      </c>
      <c r="D4" s="7" t="s">
        <v>8</v>
      </c>
      <c r="E4" s="7" t="s">
        <v>9</v>
      </c>
      <c r="F4" s="8" t="s">
        <v>10</v>
      </c>
    </row>
    <row r="5" spans="1:6" x14ac:dyDescent="0.25">
      <c r="A5" s="3"/>
      <c r="B5" s="9" t="s">
        <v>11</v>
      </c>
      <c r="C5" s="10"/>
      <c r="D5" s="11"/>
      <c r="E5" s="11"/>
      <c r="F5" s="12"/>
    </row>
    <row r="6" spans="1:6" x14ac:dyDescent="0.25">
      <c r="A6" s="13">
        <v>1</v>
      </c>
      <c r="B6" s="9" t="s">
        <v>12</v>
      </c>
      <c r="C6" s="23">
        <f>D6</f>
        <v>2084026598.49</v>
      </c>
      <c r="D6" s="14">
        <v>2084026598.49</v>
      </c>
      <c r="E6" s="15"/>
      <c r="F6" s="16"/>
    </row>
    <row r="7" spans="1:6" x14ac:dyDescent="0.25">
      <c r="A7" s="13">
        <v>2</v>
      </c>
      <c r="B7" s="9" t="s">
        <v>13</v>
      </c>
      <c r="C7" s="10"/>
      <c r="D7" s="11"/>
      <c r="E7" s="11"/>
      <c r="F7" s="12"/>
    </row>
    <row r="8" spans="1:6" x14ac:dyDescent="0.25">
      <c r="A8" s="13">
        <v>3</v>
      </c>
      <c r="B8" s="18" t="s">
        <v>14</v>
      </c>
      <c r="C8" s="23">
        <f>+D8</f>
        <v>160786627</v>
      </c>
      <c r="D8" s="14">
        <v>160786627</v>
      </c>
      <c r="E8" s="19"/>
      <c r="F8" s="12"/>
    </row>
    <row r="9" spans="1:6" x14ac:dyDescent="0.25">
      <c r="A9" s="13">
        <v>4</v>
      </c>
      <c r="B9" s="22" t="s">
        <v>15</v>
      </c>
      <c r="C9" s="23"/>
      <c r="D9" s="24"/>
      <c r="E9" s="25"/>
      <c r="F9" s="12"/>
    </row>
    <row r="10" spans="1:6" x14ac:dyDescent="0.25">
      <c r="A10" s="26">
        <v>5</v>
      </c>
      <c r="B10" s="27" t="s">
        <v>16</v>
      </c>
      <c r="C10" s="23"/>
      <c r="D10" s="28"/>
      <c r="E10" s="29"/>
      <c r="F10" s="30"/>
    </row>
    <row r="11" spans="1:6" x14ac:dyDescent="0.25">
      <c r="A11" s="31">
        <v>6</v>
      </c>
      <c r="B11" s="32" t="s">
        <v>17</v>
      </c>
      <c r="C11" s="23"/>
      <c r="D11" s="33"/>
      <c r="E11" s="11"/>
      <c r="F11" s="34"/>
    </row>
    <row r="12" spans="1:6" x14ac:dyDescent="0.25">
      <c r="A12" s="13">
        <v>7</v>
      </c>
      <c r="B12" s="18" t="s">
        <v>18</v>
      </c>
      <c r="C12" s="23"/>
      <c r="D12" s="21"/>
      <c r="E12" s="19"/>
      <c r="F12" s="35"/>
    </row>
    <row r="13" spans="1:6" x14ac:dyDescent="0.25">
      <c r="A13" s="13">
        <v>8</v>
      </c>
      <c r="B13" s="18" t="s">
        <v>19</v>
      </c>
      <c r="C13" s="23"/>
      <c r="D13" s="21"/>
      <c r="E13" s="19"/>
      <c r="F13" s="35"/>
    </row>
    <row r="14" spans="1:6" x14ac:dyDescent="0.25">
      <c r="A14" s="13">
        <v>9</v>
      </c>
      <c r="B14" s="9"/>
      <c r="C14" s="23"/>
      <c r="D14" s="21"/>
      <c r="E14" s="19"/>
      <c r="F14" s="35"/>
    </row>
    <row r="15" spans="1:6" x14ac:dyDescent="0.25">
      <c r="A15" s="13">
        <v>10</v>
      </c>
      <c r="B15" s="9" t="s">
        <v>20</v>
      </c>
      <c r="C15" s="23">
        <f>+D15+F15</f>
        <v>160786627</v>
      </c>
      <c r="D15" s="14">
        <f>D8+D9+D11+D12+D13</f>
        <v>160786627</v>
      </c>
      <c r="E15" s="19">
        <f t="shared" ref="E15:F15" si="0">E8+E9+E11+E12+E13</f>
        <v>0</v>
      </c>
      <c r="F15" s="35">
        <f t="shared" si="0"/>
        <v>0</v>
      </c>
    </row>
    <row r="16" spans="1:6" x14ac:dyDescent="0.25">
      <c r="A16" s="13">
        <v>11</v>
      </c>
      <c r="B16" s="9" t="s">
        <v>21</v>
      </c>
      <c r="C16" s="10"/>
      <c r="D16" s="11"/>
      <c r="E16" s="11"/>
      <c r="F16" s="12"/>
    </row>
    <row r="17" spans="1:6" x14ac:dyDescent="0.25">
      <c r="A17" s="13">
        <v>12</v>
      </c>
      <c r="B17" s="18" t="s">
        <v>22</v>
      </c>
      <c r="C17" s="23">
        <f>+D17+F17</f>
        <v>-62264051.979999997</v>
      </c>
      <c r="D17" s="14">
        <v>-62264051.979999997</v>
      </c>
      <c r="E17" s="19"/>
      <c r="F17" s="35"/>
    </row>
    <row r="18" spans="1:6" x14ac:dyDescent="0.25">
      <c r="A18" s="13">
        <v>13</v>
      </c>
      <c r="B18" s="18" t="s">
        <v>23</v>
      </c>
      <c r="C18" s="23">
        <f t="shared" ref="C18:C21" si="1">+D18+F18</f>
        <v>-11428261.130000001</v>
      </c>
      <c r="D18" s="14">
        <v>-11428261.130000001</v>
      </c>
      <c r="E18" s="19"/>
      <c r="F18" s="35"/>
    </row>
    <row r="19" spans="1:6" x14ac:dyDescent="0.25">
      <c r="A19" s="13">
        <v>14</v>
      </c>
      <c r="B19" s="18" t="s">
        <v>24</v>
      </c>
      <c r="C19" s="23">
        <f t="shared" si="1"/>
        <v>858470</v>
      </c>
      <c r="D19" s="14">
        <v>858470</v>
      </c>
      <c r="E19" s="19"/>
      <c r="F19" s="35"/>
    </row>
    <row r="20" spans="1:6" x14ac:dyDescent="0.25">
      <c r="A20" s="13">
        <v>15</v>
      </c>
      <c r="B20" s="9" t="s">
        <v>25</v>
      </c>
      <c r="C20" s="23">
        <f>SUM(C17:C19)</f>
        <v>-72833843.109999999</v>
      </c>
      <c r="D20" s="14">
        <f t="shared" ref="D20:F20" si="2">SUM(D17:D19)</f>
        <v>-72833843.109999999</v>
      </c>
      <c r="E20" s="19">
        <f t="shared" si="2"/>
        <v>0</v>
      </c>
      <c r="F20" s="35">
        <f t="shared" si="2"/>
        <v>0</v>
      </c>
    </row>
    <row r="21" spans="1:6" x14ac:dyDescent="0.25">
      <c r="A21" s="13">
        <v>16</v>
      </c>
      <c r="B21" s="9" t="s">
        <v>26</v>
      </c>
      <c r="C21" s="23">
        <f t="shared" si="1"/>
        <v>1161378.5</v>
      </c>
      <c r="D21" s="14">
        <v>1161378.5</v>
      </c>
      <c r="E21" s="36"/>
      <c r="F21" s="35"/>
    </row>
    <row r="22" spans="1:6" x14ac:dyDescent="0.25">
      <c r="A22" s="13">
        <v>17</v>
      </c>
      <c r="B22" s="37" t="s">
        <v>27</v>
      </c>
      <c r="C22" s="23"/>
      <c r="D22" s="14"/>
      <c r="E22" s="38"/>
      <c r="F22" s="35"/>
    </row>
    <row r="23" spans="1:6" x14ac:dyDescent="0.25">
      <c r="A23" s="13">
        <v>18</v>
      </c>
      <c r="B23" s="9" t="s">
        <v>28</v>
      </c>
      <c r="C23" s="23"/>
      <c r="D23" s="14"/>
      <c r="E23" s="19"/>
      <c r="F23" s="35"/>
    </row>
    <row r="24" spans="1:6" x14ac:dyDescent="0.25">
      <c r="A24" s="13">
        <v>19</v>
      </c>
      <c r="B24" s="9" t="s">
        <v>29</v>
      </c>
      <c r="C24" s="23">
        <f>+D24+F24</f>
        <v>2173140760.8799996</v>
      </c>
      <c r="D24" s="14">
        <f>D6+D15+D20+D21</f>
        <v>2173140760.8799996</v>
      </c>
      <c r="E24" s="19">
        <f t="shared" ref="E24:F24" si="3">E6+E15+E20+E21</f>
        <v>0</v>
      </c>
      <c r="F24" s="35">
        <f t="shared" si="3"/>
        <v>0</v>
      </c>
    </row>
    <row r="25" spans="1:6" ht="14.25" customHeight="1" x14ac:dyDescent="0.25">
      <c r="A25" s="3"/>
      <c r="B25" s="39" t="s">
        <v>30</v>
      </c>
      <c r="C25" s="23"/>
      <c r="D25" s="14"/>
      <c r="E25" s="19"/>
      <c r="F25" s="35"/>
    </row>
    <row r="26" spans="1:6" x14ac:dyDescent="0.25">
      <c r="A26" s="13">
        <v>21</v>
      </c>
      <c r="B26" s="9" t="s">
        <v>31</v>
      </c>
      <c r="C26" s="23">
        <f>+D26+F26</f>
        <v>0</v>
      </c>
      <c r="D26" s="14">
        <v>0</v>
      </c>
      <c r="E26" s="19"/>
      <c r="F26" s="35"/>
    </row>
    <row r="27" spans="1:6" x14ac:dyDescent="0.25">
      <c r="A27" s="13">
        <v>22</v>
      </c>
      <c r="B27" s="9" t="s">
        <v>32</v>
      </c>
      <c r="C27" s="23"/>
      <c r="D27" s="14"/>
      <c r="E27" s="19"/>
      <c r="F27" s="35"/>
    </row>
    <row r="28" spans="1:6" x14ac:dyDescent="0.25">
      <c r="A28" s="13">
        <v>23</v>
      </c>
      <c r="B28" s="9" t="s">
        <v>33</v>
      </c>
      <c r="C28" s="23"/>
      <c r="D28" s="14"/>
      <c r="E28" s="19"/>
      <c r="F28" s="35"/>
    </row>
    <row r="29" spans="1:6" x14ac:dyDescent="0.25">
      <c r="A29" s="13">
        <v>24</v>
      </c>
      <c r="B29" s="9" t="s">
        <v>34</v>
      </c>
      <c r="C29" s="23"/>
      <c r="D29" s="14"/>
      <c r="E29" s="19"/>
      <c r="F29" s="35"/>
    </row>
    <row r="30" spans="1:6" x14ac:dyDescent="0.25">
      <c r="A30" s="13">
        <v>25</v>
      </c>
      <c r="B30" s="9" t="s">
        <v>35</v>
      </c>
      <c r="C30" s="23">
        <f>+D30+F30</f>
        <v>130105714</v>
      </c>
      <c r="D30" s="14">
        <v>130105714</v>
      </c>
      <c r="E30" s="19"/>
      <c r="F30" s="35"/>
    </row>
    <row r="31" spans="1:6" x14ac:dyDescent="0.25">
      <c r="A31" s="13">
        <v>26</v>
      </c>
      <c r="B31" s="9" t="s">
        <v>36</v>
      </c>
      <c r="C31" s="23"/>
      <c r="D31" s="14"/>
      <c r="E31" s="19"/>
      <c r="F31" s="35"/>
    </row>
    <row r="32" spans="1:6" x14ac:dyDescent="0.25">
      <c r="A32" s="40">
        <v>27</v>
      </c>
      <c r="B32" s="41" t="s">
        <v>37</v>
      </c>
      <c r="C32" s="23">
        <f t="shared" ref="C32:C34" si="4">+D32+F32</f>
        <v>229462960.93000007</v>
      </c>
      <c r="D32" s="14">
        <v>229462960.93000007</v>
      </c>
      <c r="E32" s="25"/>
      <c r="F32" s="42"/>
    </row>
    <row r="33" spans="1:6" x14ac:dyDescent="0.25">
      <c r="A33" s="43">
        <v>28</v>
      </c>
      <c r="B33" s="44" t="s">
        <v>38</v>
      </c>
      <c r="C33" s="23">
        <f t="shared" si="4"/>
        <v>1711126996.3100002</v>
      </c>
      <c r="D33" s="14">
        <v>1711126996.3100002</v>
      </c>
      <c r="E33" s="36"/>
      <c r="F33" s="45"/>
    </row>
    <row r="34" spans="1:6" x14ac:dyDescent="0.25">
      <c r="A34" s="13">
        <v>29</v>
      </c>
      <c r="B34" s="46" t="s">
        <v>39</v>
      </c>
      <c r="C34" s="23">
        <f t="shared" si="4"/>
        <v>102445089.94</v>
      </c>
      <c r="D34" s="14">
        <v>102445089.94</v>
      </c>
      <c r="E34" s="38"/>
      <c r="F34" s="35"/>
    </row>
    <row r="35" spans="1:6" x14ac:dyDescent="0.25">
      <c r="A35" s="47">
        <v>30</v>
      </c>
      <c r="B35" s="48" t="s">
        <v>40</v>
      </c>
      <c r="C35" s="23">
        <f>+D35+E35+F35</f>
        <v>2173140761.1800003</v>
      </c>
      <c r="D35" s="14">
        <f>SUM(D26:D34)</f>
        <v>2173140761.1800003</v>
      </c>
      <c r="E35" s="49"/>
      <c r="F35" s="50"/>
    </row>
    <row r="36" spans="1:6" x14ac:dyDescent="0.25">
      <c r="D36" s="17"/>
    </row>
    <row r="37" spans="1:6" ht="16.5" customHeight="1" x14ac:dyDescent="0.25">
      <c r="A37" s="51" t="s">
        <v>41</v>
      </c>
      <c r="B37" s="62" t="s">
        <v>42</v>
      </c>
      <c r="C37" s="62"/>
      <c r="D37" s="62"/>
      <c r="E37" s="20"/>
    </row>
    <row r="38" spans="1:6" x14ac:dyDescent="0.25">
      <c r="A38" s="51" t="s">
        <v>43</v>
      </c>
      <c r="B38" s="52" t="s">
        <v>44</v>
      </c>
      <c r="E38" s="17"/>
      <c r="F38" s="20"/>
    </row>
    <row r="39" spans="1:6" x14ac:dyDescent="0.25">
      <c r="A39" s="51" t="s">
        <v>45</v>
      </c>
      <c r="B39" s="52" t="s">
        <v>46</v>
      </c>
      <c r="E39" s="20"/>
    </row>
    <row r="40" spans="1:6" x14ac:dyDescent="0.25">
      <c r="A40" s="51" t="s">
        <v>47</v>
      </c>
      <c r="B40" s="52" t="s">
        <v>48</v>
      </c>
      <c r="E40" s="20"/>
    </row>
  </sheetData>
  <mergeCells count="5">
    <mergeCell ref="A1:B1"/>
    <mergeCell ref="C1:D1"/>
    <mergeCell ref="A2:F2"/>
    <mergeCell ref="A3:F3"/>
    <mergeCell ref="B37:D37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DB0244-B9FA-4C35-8CAD-5651C52B3908}"/>
</file>

<file path=customXml/itemProps2.xml><?xml version="1.0" encoding="utf-8"?>
<ds:datastoreItem xmlns:ds="http://schemas.openxmlformats.org/officeDocument/2006/customXml" ds:itemID="{5A20291F-6131-422F-AC07-8730F6081920}"/>
</file>

<file path=customXml/itemProps3.xml><?xml version="1.0" encoding="utf-8"?>
<ds:datastoreItem xmlns:ds="http://schemas.openxmlformats.org/officeDocument/2006/customXml" ds:itemID="{2E646484-017B-4B82-A3B7-362549DB4E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219</vt:lpstr>
      <vt:lpstr>'219'!Print_Area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Scot R.</dc:creator>
  <cp:lastModifiedBy>Bevels, Kenneth</cp:lastModifiedBy>
  <dcterms:created xsi:type="dcterms:W3CDTF">2024-07-10T16:00:46Z</dcterms:created>
  <dcterms:modified xsi:type="dcterms:W3CDTF">2025-06-30T14:23:32Z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2024-07-10T16:14:02Z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aa41bd0c-69d2-4993-8f3b-a9ed7e839ce8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ContentTypeId">
    <vt:lpwstr>0x0101001102C7FB3A0D71428285D8B75EF4F5ED</vt:lpwstr>
  </property>
</Properties>
</file>